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<sst xmlns="http://schemas.openxmlformats.org/spreadsheetml/2006/main" count="206" uniqueCount="204">
  <si>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</si>
  <si>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</si>
  <si>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</si>
  <si>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</si>
  <si>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</si>
  <si>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</si>
  <si>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</si>
  <si>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</si>
  <si>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</si>
  <si>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</si>
  <si>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</si>
  <si>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</si>
  <si>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</si>
  <si>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</si>
  <si>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</si>
  <si>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</si>
  <si>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</si>
  <si>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</si>
  <si>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</si>
  <si>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</si>
  <si>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</si>
  <si>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</si>
  <si>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</si>
  <si>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</si>
  <si>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</si>
  <si>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</si>
  <si>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</si>
  <si>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</si>
  <si>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</si>
  <si>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</si>
  <si>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</si>
  <si>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</si>
  <si>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</si>
  <si>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</si>
  <si>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</si>
  <si>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</si>
  <si>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</si>
  <si>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</si>
  <si>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</si>
  <si>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</si>
  <si>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</si>
  <si>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</si>
  <si>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</si>
  <si>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</si>
  <si>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</si>
  <si>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</si>
  <si>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</si>
  <si>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</si>
  <si>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</si>
  <si>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</si>
  <si>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</si>
  <si>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</si>
  <si>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</si>
  <si>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</si>
  <si>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</si>
  <si>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</si>
  <si>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</si>
  <si>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</si>
  <si>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</si>
  <si>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</si>
  <si>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</si>
  <si>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</si>
  <si>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</si>
  <si>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</si>
  <si>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</si>
  <si>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</si>
  <si>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</si>
  <si>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</si>
  <si>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</si>
  <si>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</si>
  <si>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</si>
  <si>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</si>
  <si>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</si>
  <si>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</si>
  <si>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</si>
  <si>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</si>
  <si>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</si>
  <si>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</si>
  <si>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</si>
  <si>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</si>
  <si>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</si>
  <si>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</si>
  <si>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</si>
  <si>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</si>
  <si>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</si>
  <si>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</si>
  <si>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</si>
  <si>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</si>
  <si>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</si>
  <si>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</si>
  <si>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</si>
  <si>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</si>
  <si>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</si>
  <si>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</si>
  <si>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</si>
  <si>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</si>
  <si>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</si>
  <si>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</si>
  <si>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</si>
  <si>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</si>
  <si>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</si>
  <si>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</si>
  <si>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</si>
  <si>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</si>
  <si>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</si>
  <si>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</si>
  <si>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</si>
  <si>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</si>
  <si>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</si>
  <si>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</si>
  <si>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</si>
  <si>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</si>
  <si>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</si>
  <si>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</si>
  <si>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</si>
  <si>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</si>
  <si>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</si>
  <si>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</si>
  <si>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</si>
  <si>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</si>
  <si>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</si>
  <si>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</si>
  <si>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</si>
  <si>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</si>
  <si>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</si>
  <si>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</si>
  <si>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</si>
  <si>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</si>
  <si>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</si>
  <si>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</si>
  <si>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</si>
  <si>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</si>
  <si>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</si>
  <si>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</si>
  <si>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</si>
  <si>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</si>
  <si>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</si>
  <si>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</si>
  <si>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</si>
  <si>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</si>
  <si>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</si>
  <si>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</si>
  <si>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</si>
  <si>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</si>
  <si>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</si>
  <si>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</si>
  <si>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</si>
  <si>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</si>
  <si>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</si>
  <si>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</si>
  <si>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</si>
  <si>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</si>
  <si>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</si>
  <si>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</si>
  <si>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</si>
  <si>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</si>
  <si>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</si>
  <si>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</si>
  <si>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</si>
  <si>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</si>
  <si>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</si>
  <si>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</si>
  <si>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</si>
  <si>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</si>
  <si>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</si>
  <si>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</si>
  <si>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</si>
  <si>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</si>
  <si>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</si>
  <si>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</si>
  <si>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</si>
  <si>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</si>
  <si>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</si>
  <si>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</si>
  <si>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</si>
  <si>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</si>
  <si>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</si>
  <si>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</si>
  <si>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</si>
  <si>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</si>
  <si>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</si>
  <si>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</si>
  <si>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</si>
  <si>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</si>
  <si>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</si>
  <si>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</si>
  <si>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</si>
  <si>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</si>
  <si>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</si>
  <si>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</si>
  <si>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</si>
  <si>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</si>
  <si>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</si>
  <si>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</si>
  <si>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</si>
  <si>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</si>
  <si>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</si>
  <si>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</si>
  <si>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</si>
  <si>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</si>
  <si>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</si>
  <si>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</si>
  <si>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SINIORA FOOD INDUSTRIES PLC</t>
  </si>
  <si>
    <t>سنيورة للصناعات الغذائية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</si>
</sst>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5" width="19" style="11" customWidth="1"/>
    <col min="6" max="7" width="16.109375" style="9" bestFit="1" customWidth="1"/>
    <col min="8" max="8" width="16.10937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202</v>
      </c>
      <c r="E2" s="38"/>
      <c r="F2" s="38">
        <v>141222</v>
      </c>
      <c r="G2" s="39"/>
      <c r="I2" s="40" t="s">
        <v>203</v>
      </c>
    </row>
    <row r="4" spans="4:18" ht="24.9" customHeight="1" x14ac:dyDescent="0.25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" customHeight="1" x14ac:dyDescent="0.25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" customHeight="1" x14ac:dyDescent="0.25">
      <c r="D6" s="13" t="s">
        <v>194</v>
      </c>
      <c r="E6" s="47">
        <v>5.75</v>
      </c>
      <c r="F6" s="47">
        <v>5.2</v>
      </c>
      <c r="G6" s="47">
        <v>4.25</v>
      </c>
      <c r="H6" s="47">
        <v>2.85</v>
      </c>
      <c r="I6" s="4" t="s">
        <v>195</v>
      </c>
    </row>
    <row r="7" spans="4:18" ht="20.100000000000001" customHeight="1" x14ac:dyDescent="0.25">
      <c r="D7" s="13" t="s">
        <v>87</v>
      </c>
      <c r="E7" s="47">
        <v>397737.22</v>
      </c>
      <c r="F7" s="16">
        <v>919959.01</v>
      </c>
      <c r="G7" s="16">
        <v>3120656.98</v>
      </c>
      <c r="H7" s="16">
        <v>3254676.08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47">
        <v>75286</v>
      </c>
      <c r="F8" s="16">
        <v>233352</v>
      </c>
      <c r="G8" s="16">
        <v>965492</v>
      </c>
      <c r="H8" s="16">
        <v>1290174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47">
        <v>172</v>
      </c>
      <c r="F9" s="16">
        <v>131</v>
      </c>
      <c r="G9" s="16">
        <v>468</v>
      </c>
      <c r="H9" s="16">
        <v>339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196</v>
      </c>
      <c r="E10" s="16">
        <v>28000000</v>
      </c>
      <c r="F10" s="16">
        <v>27000000</v>
      </c>
      <c r="G10" s="16">
        <v>25000000</v>
      </c>
      <c r="H10" s="16">
        <v>25000000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161000000</v>
      </c>
      <c r="F11" s="16">
        <v>140400000</v>
      </c>
      <c r="G11" s="16">
        <v>106250000</v>
      </c>
      <c r="H11" s="16">
        <v>71250000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7.399999999999999" x14ac:dyDescent="0.25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6" x14ac:dyDescent="0.25">
      <c r="F14" s="61"/>
      <c r="G14" s="37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3028541</v>
      </c>
      <c r="F16" s="41">
        <v>1327662</v>
      </c>
      <c r="G16" s="41">
        <v>1385585</v>
      </c>
      <c r="H16" s="41">
        <v>3177170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18754070</v>
      </c>
      <c r="F17" s="16">
        <v>10432913</v>
      </c>
      <c r="G17" s="16">
        <v>10719679</v>
      </c>
      <c r="H17" s="16">
        <v>9616693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5">
      <c r="D19" s="13" t="s">
        <v>119</v>
      </c>
      <c r="E19" s="16">
        <v>2226978</v>
      </c>
      <c r="F19" s="16">
        <v>853475</v>
      </c>
      <c r="G19" s="16">
        <v>836459</v>
      </c>
      <c r="H19" s="16">
        <v>872500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111</v>
      </c>
      <c r="E21" s="16">
        <v>13423810</v>
      </c>
      <c r="F21" s="16">
        <v>9329836</v>
      </c>
      <c r="G21" s="16">
        <v>8382521</v>
      </c>
      <c r="H21" s="16">
        <v>8215044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5">
      <c r="D22" s="20" t="s">
        <v>120</v>
      </c>
      <c r="E22" s="16">
        <v>2300019</v>
      </c>
      <c r="F22" s="16">
        <v>1909571</v>
      </c>
      <c r="G22" s="16">
        <v>1720259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42757113</v>
      </c>
      <c r="F23" s="16">
        <v>25973001</v>
      </c>
      <c r="G23" s="16">
        <v>25338387</v>
      </c>
      <c r="H23" s="16">
        <v>24133093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30746543</v>
      </c>
      <c r="F25" s="16">
        <v>27616163</v>
      </c>
      <c r="G25" s="16">
        <v>26979718</v>
      </c>
      <c r="H25" s="16">
        <v>25361604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116</v>
      </c>
      <c r="E26" s="16">
        <v>7891189</v>
      </c>
      <c r="F26" s="16">
        <v>6455727</v>
      </c>
      <c r="G26" s="16">
        <v>6455727</v>
      </c>
      <c r="H26" s="16">
        <v>4809810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4623933</v>
      </c>
      <c r="F27" s="16">
        <v>1082154</v>
      </c>
      <c r="G27" s="16">
        <v>1476839</v>
      </c>
      <c r="H27" s="16">
        <v>374574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43261665</v>
      </c>
      <c r="F28" s="16">
        <v>35154044</v>
      </c>
      <c r="G28" s="16">
        <v>34912284</v>
      </c>
      <c r="H28" s="16">
        <v>30545988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14720908</v>
      </c>
      <c r="F29" s="16">
        <v>7447887</v>
      </c>
      <c r="G29" s="16">
        <v>7151711</v>
      </c>
      <c r="H29" s="16">
        <v>6602306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100739686</v>
      </c>
      <c r="F30" s="42">
        <v>68574932</v>
      </c>
      <c r="G30" s="42">
        <v>67402382</v>
      </c>
      <c r="H30" s="42">
        <v>61281387</v>
      </c>
      <c r="I30" s="22" t="s">
        <v>98</v>
      </c>
      <c r="O30" s="60"/>
      <c r="P30" s="60"/>
      <c r="Q30" s="60"/>
      <c r="R30" s="60"/>
    </row>
    <row r="31" spans="4:18" ht="15.6" x14ac:dyDescent="0.25">
      <c r="F31" s="18"/>
      <c r="G31" s="18"/>
      <c r="H31" s="18"/>
      <c r="O31" s="60"/>
      <c r="P31" s="60"/>
      <c r="Q31" s="60"/>
      <c r="R31" s="60"/>
    </row>
    <row r="32" spans="4:18" ht="15.6" x14ac:dyDescent="0.25">
      <c r="F32" s="18"/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10215383</v>
      </c>
      <c r="F35" s="41">
        <v>6000202</v>
      </c>
      <c r="G35" s="41">
        <v>6866131</v>
      </c>
      <c r="H35" s="41">
        <v>5196893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4485436</v>
      </c>
      <c r="F36" s="16">
        <v>1111387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11547310</v>
      </c>
      <c r="F38" s="16">
        <v>4979965</v>
      </c>
      <c r="G38" s="16">
        <v>5933915</v>
      </c>
      <c r="H38" s="16">
        <v>4950075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33836683</v>
      </c>
      <c r="F39" s="16">
        <v>17910955</v>
      </c>
      <c r="G39" s="16">
        <v>18139814</v>
      </c>
      <c r="H39" s="16">
        <v>13974821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24167279</v>
      </c>
      <c r="F40" s="16">
        <v>6236418</v>
      </c>
      <c r="G40" s="16">
        <v>9951821</v>
      </c>
      <c r="H40" s="16">
        <v>11944188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4330004</v>
      </c>
      <c r="F42" s="16">
        <v>3463664</v>
      </c>
      <c r="G42" s="16">
        <v>2904982</v>
      </c>
      <c r="H42" s="16">
        <v>2052371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62333966</v>
      </c>
      <c r="F43" s="42">
        <v>27611037</v>
      </c>
      <c r="G43" s="42">
        <v>30996617</v>
      </c>
      <c r="H43" s="42">
        <v>27971380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28000000</v>
      </c>
      <c r="F46" s="44">
        <v>27000000</v>
      </c>
      <c r="G46" s="44">
        <v>25000000</v>
      </c>
      <c r="H46" s="44">
        <v>25000000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28000000</v>
      </c>
      <c r="F47" s="43">
        <v>27000000</v>
      </c>
      <c r="G47" s="43">
        <v>25000000</v>
      </c>
      <c r="H47" s="43">
        <v>25000000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28000000</v>
      </c>
      <c r="F48" s="43">
        <v>27000000</v>
      </c>
      <c r="G48" s="43">
        <v>25000000</v>
      </c>
      <c r="H48" s="43">
        <v>25000000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5992223</v>
      </c>
      <c r="F49" s="43">
        <v>5254021</v>
      </c>
      <c r="G49" s="43">
        <v>4634738</v>
      </c>
      <c r="H49" s="43">
        <v>4174720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-2463786</v>
      </c>
      <c r="F51" s="43">
        <v>-2463786</v>
      </c>
      <c r="G51" s="43">
        <v>-2463786</v>
      </c>
      <c r="H51" s="43">
        <v>-2463786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183</v>
      </c>
      <c r="E55" s="43">
        <v>4760000</v>
      </c>
      <c r="F55" s="43">
        <v>4050000</v>
      </c>
      <c r="G55" s="43">
        <v>2500000</v>
      </c>
      <c r="H55" s="43">
        <v>3000000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5">
      <c r="D56" s="13" t="s">
        <v>184</v>
      </c>
      <c r="E56" s="43">
        <v>0</v>
      </c>
      <c r="F56" s="43">
        <v>1000000</v>
      </c>
      <c r="G56" s="43">
        <v>2000000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-9665196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8438345</v>
      </c>
      <c r="F58" s="43">
        <v>6123660</v>
      </c>
      <c r="G58" s="43">
        <v>4734813</v>
      </c>
      <c r="H58" s="43">
        <v>3599073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35061586</v>
      </c>
      <c r="F59" s="43">
        <v>40963895</v>
      </c>
      <c r="G59" s="43">
        <v>36405765</v>
      </c>
      <c r="H59" s="43">
        <v>33310007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185</v>
      </c>
      <c r="E60" s="43">
        <v>3344134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100739686</v>
      </c>
      <c r="F61" s="45">
        <v>68574932</v>
      </c>
      <c r="G61" s="45">
        <v>67402382</v>
      </c>
      <c r="H61" s="45">
        <v>61281387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186</v>
      </c>
      <c r="E65" s="44">
        <v>108569961</v>
      </c>
      <c r="F65" s="44">
        <v>70960810</v>
      </c>
      <c r="G65" s="44">
        <v>63801744</v>
      </c>
      <c r="H65" s="44">
        <v>55660678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5">
      <c r="D66" s="13" t="s">
        <v>187</v>
      </c>
      <c r="E66" s="43">
        <v>74955095</v>
      </c>
      <c r="F66" s="43">
        <v>44762257</v>
      </c>
      <c r="G66" s="43">
        <v>40281440</v>
      </c>
      <c r="H66" s="43">
        <v>36036153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33614866</v>
      </c>
      <c r="F67" s="43">
        <v>26198553</v>
      </c>
      <c r="G67" s="43">
        <v>23520304</v>
      </c>
      <c r="H67" s="43">
        <v>19624525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188</v>
      </c>
      <c r="E68" s="43">
        <v>9547013</v>
      </c>
      <c r="F68" s="43">
        <v>6742064</v>
      </c>
      <c r="G68" s="43">
        <v>5662539</v>
      </c>
      <c r="H68" s="43">
        <v>5066297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189</v>
      </c>
      <c r="E69" s="43">
        <v>12120494</v>
      </c>
      <c r="F69" s="43">
        <v>10029299</v>
      </c>
      <c r="G69" s="43">
        <v>9545067</v>
      </c>
      <c r="H69" s="43">
        <v>8498240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5">
      <c r="D70" s="13" t="s">
        <v>190</v>
      </c>
      <c r="E70" s="43">
        <v>4466000</v>
      </c>
      <c r="F70" s="43">
        <v>3758959</v>
      </c>
      <c r="G70" s="43">
        <v>3436924</v>
      </c>
      <c r="H70" s="43">
        <v>3043577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249261</v>
      </c>
      <c r="F71" s="43">
        <v>346347</v>
      </c>
      <c r="G71" s="43">
        <v>331714</v>
      </c>
      <c r="H71" s="43">
        <v>64411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11698098</v>
      </c>
      <c r="F72" s="43">
        <v>9080843</v>
      </c>
      <c r="G72" s="43">
        <v>7980984</v>
      </c>
      <c r="H72" s="43">
        <v>5995577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872140</v>
      </c>
      <c r="F73" s="43">
        <v>153052</v>
      </c>
      <c r="G73" s="43">
        <v>329924</v>
      </c>
      <c r="H73" s="43">
        <v>228551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657108</v>
      </c>
      <c r="F74" s="43">
        <v>659606</v>
      </c>
      <c r="G74" s="43">
        <v>661662</v>
      </c>
      <c r="H74" s="43">
        <v>475137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191</v>
      </c>
      <c r="E75" s="43">
        <v>11913130</v>
      </c>
      <c r="F75" s="43">
        <v>8574289</v>
      </c>
      <c r="G75" s="43">
        <v>7649246</v>
      </c>
      <c r="H75" s="43">
        <v>5748991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2591840</v>
      </c>
      <c r="F76" s="43">
        <v>818403</v>
      </c>
      <c r="G76" s="43">
        <v>1067329</v>
      </c>
      <c r="H76" s="43">
        <v>1049566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123</v>
      </c>
      <c r="E77" s="43">
        <v>9321290</v>
      </c>
      <c r="F77" s="43">
        <v>7755886</v>
      </c>
      <c r="G77" s="43">
        <v>6581917</v>
      </c>
      <c r="H77" s="43">
        <v>4699425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1244931</v>
      </c>
      <c r="F78" s="43">
        <v>647745</v>
      </c>
      <c r="G78" s="43">
        <v>438688</v>
      </c>
      <c r="H78" s="43">
        <v>339412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5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5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5">
      <c r="D81" s="13" t="s">
        <v>127</v>
      </c>
      <c r="E81" s="43">
        <v>45000</v>
      </c>
      <c r="F81" s="43">
        <v>35000</v>
      </c>
      <c r="G81" s="43">
        <v>35000</v>
      </c>
      <c r="H81" s="43">
        <v>35000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5">
      <c r="D82" s="13" t="s">
        <v>118</v>
      </c>
      <c r="E82" s="43">
        <v>8031359</v>
      </c>
      <c r="F82" s="43">
        <v>7073141</v>
      </c>
      <c r="G82" s="43">
        <v>6108229</v>
      </c>
      <c r="H82" s="43">
        <v>4325013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5">
      <c r="D83" s="13" t="s">
        <v>185</v>
      </c>
      <c r="E83" s="43">
        <v>212723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5">
      <c r="D84" s="14" t="s">
        <v>129</v>
      </c>
      <c r="E84" s="45">
        <v>7818636</v>
      </c>
      <c r="F84" s="45">
        <v>7073141</v>
      </c>
      <c r="G84" s="45">
        <v>6108229</v>
      </c>
      <c r="H84" s="45">
        <v>4325013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1327662</v>
      </c>
      <c r="F88" s="44">
        <v>1385585</v>
      </c>
      <c r="G88" s="44">
        <v>3177170</v>
      </c>
      <c r="H88" s="44">
        <v>4510125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10489388</v>
      </c>
      <c r="F89" s="43">
        <v>10764260</v>
      </c>
      <c r="G89" s="43">
        <v>11063781</v>
      </c>
      <c r="H89" s="43">
        <v>7124380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-24582840</v>
      </c>
      <c r="F90" s="43">
        <v>-3727218</v>
      </c>
      <c r="G90" s="43">
        <v>-7481825</v>
      </c>
      <c r="H90" s="43">
        <v>-7553536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15794331</v>
      </c>
      <c r="F91" s="43">
        <v>-7094965</v>
      </c>
      <c r="G91" s="43">
        <v>-5373541</v>
      </c>
      <c r="H91" s="43">
        <v>-903799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3028541</v>
      </c>
      <c r="F92" s="45">
        <v>1327662</v>
      </c>
      <c r="G92" s="45">
        <v>1385585</v>
      </c>
      <c r="H92" s="45">
        <v>3177170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7"/>
      <c r="G93" s="17"/>
      <c r="H93" s="17"/>
      <c r="I93" s="10"/>
    </row>
    <row r="94" spans="4:18" ht="15.6" x14ac:dyDescent="0.25">
      <c r="D94" s="15"/>
      <c r="E94" s="15"/>
      <c r="I94" s="10"/>
    </row>
    <row r="95" spans="4:18" ht="20.100000000000001" customHeight="1" x14ac:dyDescent="0.25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5">
      <c r="D96" s="12" t="s">
        <v>134</v>
      </c>
      <c r="E96" s="46">
        <f>+E8*100/E10</f>
        <v>0.26887857142857141</v>
      </c>
      <c r="F96" s="46">
        <f>+F8*100/F10</f>
        <v>0.86426666666666663</v>
      </c>
      <c r="G96" s="46">
        <f>+G8*100/G10</f>
        <v>3.8619680000000001</v>
      </c>
      <c r="H96" s="46">
        <f>+H8*100/H10</f>
        <v>5.1606959999999997</v>
      </c>
      <c r="I96" s="3" t="s">
        <v>135</v>
      </c>
    </row>
    <row r="97" spans="1:10" ht="20.100000000000001" customHeight="1" x14ac:dyDescent="0.25">
      <c r="D97" s="13" t="s">
        <v>136</v>
      </c>
      <c r="E97" s="47">
        <f>+E84/E10</f>
        <v>0.27923700000000001</v>
      </c>
      <c r="F97" s="47">
        <f>+F84/F10</f>
        <v>0.26196818518518517</v>
      </c>
      <c r="G97" s="47">
        <f>+G84/G10</f>
        <v>0.24432915999999999</v>
      </c>
      <c r="H97" s="47">
        <f>+H84/H10</f>
        <v>0.17300051999999999</v>
      </c>
      <c r="I97" s="4" t="s">
        <v>137</v>
      </c>
    </row>
    <row r="98" spans="1:10" ht="20.100000000000001" customHeight="1" x14ac:dyDescent="0.25">
      <c r="D98" s="13" t="s">
        <v>138</v>
      </c>
      <c r="E98" s="47">
        <f>+E55/E10</f>
        <v>0.17</v>
      </c>
      <c r="F98" s="47">
        <f>+F55/F10</f>
        <v>0.15</v>
      </c>
      <c r="G98" s="47">
        <f>+G55/G10</f>
        <v>0.1</v>
      </c>
      <c r="H98" s="47">
        <f>+H55/H10</f>
        <v>0.12</v>
      </c>
      <c r="I98" s="4" t="s">
        <v>139</v>
      </c>
    </row>
    <row r="99" spans="1:10" ht="20.100000000000001" customHeight="1" x14ac:dyDescent="0.25">
      <c r="D99" s="13" t="s">
        <v>140</v>
      </c>
      <c r="E99" s="47">
        <f>+E59/E10</f>
        <v>1.2521994999999999</v>
      </c>
      <c r="F99" s="47">
        <f>+F59/F10</f>
        <v>1.5171812962962963</v>
      </c>
      <c r="G99" s="47">
        <f>+G59/G10</f>
        <v>1.4562306</v>
      </c>
      <c r="H99" s="47">
        <f>+H59/H10</f>
        <v>1.3324002800000001</v>
      </c>
      <c r="I99" s="4" t="s">
        <v>141</v>
      </c>
    </row>
    <row r="100" spans="1:10" ht="20.100000000000001" customHeight="1" x14ac:dyDescent="0.25">
      <c r="D100" s="13" t="s">
        <v>142</v>
      </c>
      <c r="E100" s="47">
        <f>+E11/E84</f>
        <v>20.591827014328331</v>
      </c>
      <c r="F100" s="47">
        <f>+F11/F84</f>
        <v>19.849738609763328</v>
      </c>
      <c r="G100" s="47">
        <f>+G11/G84</f>
        <v>17.394567230534417</v>
      </c>
      <c r="H100" s="47">
        <f>+H11/H84</f>
        <v>16.473938922264512</v>
      </c>
      <c r="I100" s="4" t="s">
        <v>143</v>
      </c>
    </row>
    <row r="101" spans="1:10" ht="20.100000000000001" customHeight="1" x14ac:dyDescent="0.25">
      <c r="D101" s="13" t="s">
        <v>144</v>
      </c>
      <c r="E101" s="47">
        <f>+E55*100/E11</f>
        <v>2.9565217391304346</v>
      </c>
      <c r="F101" s="47">
        <f>+F55*100/F11</f>
        <v>2.8846153846153846</v>
      </c>
      <c r="G101" s="47">
        <f>+G55*100/G11</f>
        <v>2.3529411764705883</v>
      </c>
      <c r="H101" s="47">
        <f>+H55*100/H11</f>
        <v>4.2105263157894735</v>
      </c>
      <c r="I101" s="4" t="s">
        <v>145</v>
      </c>
    </row>
    <row r="102" spans="1:10" ht="20.100000000000001" customHeight="1" x14ac:dyDescent="0.25">
      <c r="D102" s="13" t="s">
        <v>146</v>
      </c>
      <c r="E102" s="47">
        <f>+E55*100/E84</f>
        <v>60.880184216275062</v>
      </c>
      <c r="F102" s="47">
        <f>+F55*100/F84</f>
        <v>57.258861374317291</v>
      </c>
      <c r="G102" s="47">
        <f>+G55*100/G84</f>
        <v>40.928393483610385</v>
      </c>
      <c r="H102" s="47">
        <f>+H55*100/H84</f>
        <v>69.36395335690321</v>
      </c>
      <c r="I102" s="4" t="s">
        <v>147</v>
      </c>
    </row>
    <row r="103" spans="1:10" ht="20.100000000000001" customHeight="1" x14ac:dyDescent="0.25">
      <c r="D103" s="14" t="s">
        <v>148</v>
      </c>
      <c r="E103" s="48">
        <f>+E11/E59</f>
        <v>4.591920057466881</v>
      </c>
      <c r="F103" s="48">
        <f>+F11/F59</f>
        <v>3.42740845322448</v>
      </c>
      <c r="G103" s="48">
        <f>+G11/G59</f>
        <v>2.9184938154712583</v>
      </c>
      <c r="H103" s="48">
        <f>+H11/H59</f>
        <v>2.1389968486046849</v>
      </c>
      <c r="I103" s="8" t="s">
        <v>149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150</v>
      </c>
      <c r="E105" s="53">
        <f>+E67*100/E65</f>
        <v>30.961479299048474</v>
      </c>
      <c r="F105" s="53">
        <f>+F67*100/F65</f>
        <v>36.919749084036667</v>
      </c>
      <c r="G105" s="53">
        <f>+G67*100/G65</f>
        <v>36.8646725393588</v>
      </c>
      <c r="H105" s="53">
        <f>+H67*100/H65</f>
        <v>35.25743074850795</v>
      </c>
      <c r="I105" s="3" t="s">
        <v>151</v>
      </c>
    </row>
    <row r="106" spans="1:10" ht="20.100000000000001" customHeight="1" x14ac:dyDescent="0.25">
      <c r="D106" s="13" t="s">
        <v>152</v>
      </c>
      <c r="E106" s="54">
        <f>+E75*100/E65</f>
        <v>10.972768056902959</v>
      </c>
      <c r="F106" s="54">
        <f>+F75*100/F65</f>
        <v>12.083132929288716</v>
      </c>
      <c r="G106" s="54">
        <f>+G75*100/G65</f>
        <v>11.989086066362074</v>
      </c>
      <c r="H106" s="54">
        <f>+H75*100/H65</f>
        <v>10.328639906254825</v>
      </c>
      <c r="I106" s="4" t="s">
        <v>153</v>
      </c>
    </row>
    <row r="107" spans="1:10" ht="20.100000000000001" customHeight="1" x14ac:dyDescent="0.25">
      <c r="D107" s="13" t="s">
        <v>154</v>
      </c>
      <c r="E107" s="54">
        <f>+E82*100/E65</f>
        <v>7.3974043335983142</v>
      </c>
      <c r="F107" s="54">
        <f>+F82*100/F65</f>
        <v>9.9676722968635794</v>
      </c>
      <c r="G107" s="54">
        <f>+G82*100/G65</f>
        <v>9.5737649428517191</v>
      </c>
      <c r="H107" s="54">
        <f>+H82*100/H65</f>
        <v>7.7703203687170319</v>
      </c>
      <c r="I107" s="4" t="s">
        <v>155</v>
      </c>
    </row>
    <row r="108" spans="1:10" ht="20.100000000000001" customHeight="1" x14ac:dyDescent="0.25">
      <c r="A108" s="2"/>
      <c r="B108" s="2"/>
      <c r="C108" s="2"/>
      <c r="D108" s="13" t="s">
        <v>156</v>
      </c>
      <c r="E108" s="54">
        <f>E82*100/E30</f>
        <v>7.9723883594395959</v>
      </c>
      <c r="F108" s="54">
        <f>F82*100/F30</f>
        <v>10.314470308187838</v>
      </c>
      <c r="G108" s="54">
        <f>G82*100/G30</f>
        <v>9.0623340284917528</v>
      </c>
      <c r="H108" s="54">
        <f>H82*100/H30</f>
        <v>7.0576290970698823</v>
      </c>
      <c r="I108" s="4" t="s">
        <v>157</v>
      </c>
    </row>
    <row r="109" spans="1:10" ht="20.100000000000001" customHeight="1" x14ac:dyDescent="0.25">
      <c r="A109" s="2"/>
      <c r="B109" s="2"/>
      <c r="C109" s="2"/>
      <c r="D109" s="14" t="s">
        <v>158</v>
      </c>
      <c r="E109" s="55">
        <f>+E84*100/E59</f>
        <v>22.299721410206601</v>
      </c>
      <c r="F109" s="55">
        <f>+F84*100/F59</f>
        <v>17.266768699607301</v>
      </c>
      <c r="G109" s="55">
        <f>+G84*100/G59</f>
        <v>16.778191585865589</v>
      </c>
      <c r="H109" s="55">
        <f>+H84*100/H59</f>
        <v>12.984125160946379</v>
      </c>
      <c r="I109" s="5" t="s">
        <v>159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160</v>
      </c>
      <c r="E111" s="46">
        <f>+E43*100/E30</f>
        <v>61.876275850214583</v>
      </c>
      <c r="F111" s="46">
        <f>+F43*100/F30</f>
        <v>40.264038468167932</v>
      </c>
      <c r="G111" s="46">
        <f>+G43*100/G30</f>
        <v>45.987420741302586</v>
      </c>
      <c r="H111" s="46">
        <f>+H43*100/H30</f>
        <v>45.644169248323315</v>
      </c>
      <c r="I111" s="3" t="s">
        <v>161</v>
      </c>
      <c r="J111" s="56"/>
    </row>
    <row r="112" spans="1:10" ht="20.100000000000001" customHeight="1" x14ac:dyDescent="0.25">
      <c r="A112" s="2"/>
      <c r="B112" s="2"/>
      <c r="C112" s="2"/>
      <c r="D112" s="13" t="s">
        <v>162</v>
      </c>
      <c r="E112" s="47">
        <f>+(E59+E60)*100/E30</f>
        <v>38.123724149785417</v>
      </c>
      <c r="F112" s="47">
        <f>+(F59+F60)*100/F30</f>
        <v>59.735961531832068</v>
      </c>
      <c r="G112" s="47">
        <f>+(G59+G60)*100/G30</f>
        <v>54.012579258697414</v>
      </c>
      <c r="H112" s="47">
        <f>+(H59+H60)*100/H30</f>
        <v>54.355830751676685</v>
      </c>
      <c r="I112" s="4" t="s">
        <v>163</v>
      </c>
      <c r="J112" s="56"/>
    </row>
    <row r="113" spans="1:10" ht="20.100000000000001" customHeight="1" x14ac:dyDescent="0.25">
      <c r="A113" s="2"/>
      <c r="B113" s="2"/>
      <c r="C113" s="2"/>
      <c r="D113" s="14" t="s">
        <v>164</v>
      </c>
      <c r="E113" s="48">
        <f>+E75/E76</f>
        <v>4.5963986974504598</v>
      </c>
      <c r="F113" s="48">
        <f>+F75/F76</f>
        <v>10.476854312606381</v>
      </c>
      <c r="G113" s="48">
        <f>+G75/G76</f>
        <v>7.1667180410164066</v>
      </c>
      <c r="H113" s="48">
        <f>+H75/H76</f>
        <v>5.4774935544787082</v>
      </c>
      <c r="I113" s="5" t="s">
        <v>165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166</v>
      </c>
      <c r="E115" s="46">
        <f>+E65/E30</f>
        <v>1.0777278082840163</v>
      </c>
      <c r="F115" s="46">
        <f>+F65/F30</f>
        <v>1.0347922765712696</v>
      </c>
      <c r="G115" s="46">
        <f>+G65/G30</f>
        <v>0.94657995914743787</v>
      </c>
      <c r="H115" s="46">
        <f>+H65/H30</f>
        <v>0.90828032335495279</v>
      </c>
      <c r="I115" s="6" t="s">
        <v>167</v>
      </c>
      <c r="J115" s="56"/>
    </row>
    <row r="116" spans="1:10" ht="20.100000000000001" customHeight="1" x14ac:dyDescent="0.25">
      <c r="A116" s="2"/>
      <c r="B116" s="2"/>
      <c r="C116" s="2"/>
      <c r="D116" s="13" t="s">
        <v>168</v>
      </c>
      <c r="E116" s="47">
        <f>+E65/E28</f>
        <v>2.509611245891715</v>
      </c>
      <c r="F116" s="47">
        <f>+F65/F28</f>
        <v>2.018567479747138</v>
      </c>
      <c r="G116" s="47">
        <f>+G65/G28</f>
        <v>1.8274869670514826</v>
      </c>
      <c r="H116" s="47">
        <f>+H65/H28</f>
        <v>1.8221927540860685</v>
      </c>
      <c r="I116" s="7" t="s">
        <v>169</v>
      </c>
      <c r="J116" s="56"/>
    </row>
    <row r="117" spans="1:10" ht="20.100000000000001" customHeight="1" x14ac:dyDescent="0.25">
      <c r="A117" s="2"/>
      <c r="B117" s="2"/>
      <c r="C117" s="2"/>
      <c r="D117" s="14" t="s">
        <v>170</v>
      </c>
      <c r="E117" s="48">
        <f>+E65/E120</f>
        <v>12.170933576072006</v>
      </c>
      <c r="F117" s="48">
        <f>+F65/F120</f>
        <v>8.8018364072842061</v>
      </c>
      <c r="G117" s="48">
        <f>+G65/G120</f>
        <v>8.8631099524864165</v>
      </c>
      <c r="H117" s="48">
        <f>+H65/H120</f>
        <v>5.4793451090894196</v>
      </c>
      <c r="I117" s="8" t="s">
        <v>171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172</v>
      </c>
      <c r="E119" s="46">
        <f>+E23/E39</f>
        <v>1.2636319286970299</v>
      </c>
      <c r="F119" s="46">
        <f>+F23/F39</f>
        <v>1.4501181539454484</v>
      </c>
      <c r="G119" s="46">
        <f>+G23/G39</f>
        <v>1.3968383027521671</v>
      </c>
      <c r="H119" s="46">
        <f>+H23/H39</f>
        <v>1.7268981835259285</v>
      </c>
      <c r="I119" s="6" t="s">
        <v>173</v>
      </c>
      <c r="J119" s="56"/>
    </row>
    <row r="120" spans="1:10" ht="20.100000000000001" customHeight="1" x14ac:dyDescent="0.25">
      <c r="A120" s="2"/>
      <c r="B120" s="2"/>
      <c r="C120" s="2"/>
      <c r="D120" s="14" t="s">
        <v>174</v>
      </c>
      <c r="E120" s="42">
        <f>+E23-E39</f>
        <v>8920430</v>
      </c>
      <c r="F120" s="42">
        <f>+F23-F39</f>
        <v>8062046</v>
      </c>
      <c r="G120" s="42">
        <f>+G23-G39</f>
        <v>7198573</v>
      </c>
      <c r="H120" s="42">
        <f>+H23-H39</f>
        <v>10158272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2022-09-29T07:58:54Z</dcterms:modified>
</cp:coreProperties>
</file>